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11595"/>
  </bookViews>
  <sheets>
    <sheet name="Лист1" sheetId="1" r:id="rId1"/>
  </sheets>
  <definedNames>
    <definedName name="_xlnm.Print_Titles" localSheetId="0">Лист1!$18:$26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7" i="1" l="1"/>
  <c r="E57" i="1"/>
  <c r="F57" i="1"/>
  <c r="G57" i="1"/>
  <c r="H57" i="1"/>
  <c r="I57" i="1"/>
  <c r="K57" i="1"/>
  <c r="L57" i="1"/>
  <c r="M57" i="1"/>
  <c r="N57" i="1"/>
  <c r="O57" i="1"/>
  <c r="P57" i="1"/>
  <c r="Q57" i="1"/>
  <c r="R57" i="1"/>
  <c r="C55" i="1"/>
  <c r="C53" i="1" l="1"/>
  <c r="C52" i="1"/>
  <c r="C57" i="1" s="1"/>
  <c r="E50" i="1" l="1"/>
  <c r="C49" i="1" l="1"/>
  <c r="C29" i="1"/>
  <c r="L50" i="1" l="1"/>
  <c r="K50" i="1"/>
  <c r="J50" i="1"/>
  <c r="D50" i="1" l="1"/>
  <c r="C31" i="1" l="1"/>
  <c r="C30" i="1"/>
  <c r="C39" i="1" l="1"/>
  <c r="F50" i="1" l="1"/>
  <c r="G50" i="1"/>
  <c r="H50" i="1"/>
  <c r="I50" i="1"/>
  <c r="M50" i="1"/>
  <c r="N50" i="1"/>
  <c r="O50" i="1"/>
  <c r="P50" i="1"/>
  <c r="Q50" i="1"/>
  <c r="R50" i="1"/>
  <c r="C40" i="1"/>
  <c r="C41" i="1"/>
  <c r="C42" i="1"/>
  <c r="C43" i="1"/>
  <c r="C46" i="1"/>
  <c r="C38" i="1"/>
  <c r="C32" i="1"/>
  <c r="C33" i="1"/>
  <c r="C34" i="1"/>
  <c r="C35" i="1"/>
  <c r="R58" i="1" l="1"/>
  <c r="C50" i="1"/>
  <c r="L36" i="1"/>
  <c r="L58" i="1" s="1"/>
  <c r="M36" i="1"/>
  <c r="M58" i="1" s="1"/>
  <c r="N36" i="1"/>
  <c r="N58" i="1" s="1"/>
  <c r="O36" i="1"/>
  <c r="O58" i="1" s="1"/>
  <c r="P36" i="1"/>
  <c r="P58" i="1" s="1"/>
  <c r="Q36" i="1"/>
  <c r="Q58" i="1" s="1"/>
  <c r="R36" i="1"/>
  <c r="D36" i="1" l="1"/>
  <c r="D58" i="1" s="1"/>
  <c r="I36" i="1"/>
  <c r="I58" i="1" s="1"/>
  <c r="E36" i="1" l="1"/>
  <c r="E58" i="1" s="1"/>
  <c r="F36" i="1" l="1"/>
  <c r="F58" i="1" s="1"/>
  <c r="G36" i="1"/>
  <c r="G58" i="1" s="1"/>
  <c r="H36" i="1"/>
  <c r="H58" i="1" s="1"/>
  <c r="J36" i="1"/>
  <c r="J58" i="1" s="1"/>
  <c r="K36" i="1"/>
  <c r="K58" i="1" s="1"/>
  <c r="C58" i="1" l="1"/>
  <c r="C36" i="1"/>
</calcChain>
</file>

<file path=xl/sharedStrings.xml><?xml version="1.0" encoding="utf-8"?>
<sst xmlns="http://schemas.openxmlformats.org/spreadsheetml/2006/main" count="118" uniqueCount="97">
  <si>
    <t>№ п/п</t>
  </si>
  <si>
    <t>Задачи, основные мероприятия</t>
  </si>
  <si>
    <t>Финансирование, тыс. руб.</t>
  </si>
  <si>
    <t>Областной бюджет*</t>
  </si>
  <si>
    <t>Федеральный бюджет*</t>
  </si>
  <si>
    <t>Всего</t>
  </si>
  <si>
    <t>Целевой индикатор(№ п/п в приложени 2), на достижение которого направлено финансирование</t>
  </si>
  <si>
    <t>1.</t>
  </si>
  <si>
    <t>Сохранение и развитие традиционной народной культуры, нематериального культурного наследия, развитие культурно-досуговой деятельности</t>
  </si>
  <si>
    <t>2.</t>
  </si>
  <si>
    <t>Совершенствование и развитие библиотечно-информационной деятельности</t>
  </si>
  <si>
    <t>3.</t>
  </si>
  <si>
    <t>Обеспечение сохранности историко-культурного наследия и совершенствование музейного дела</t>
  </si>
  <si>
    <t>Развитие дополнительного образования в сфере культуры</t>
  </si>
  <si>
    <t>Поддержка и развитие юных дарований</t>
  </si>
  <si>
    <t>6.</t>
  </si>
  <si>
    <t>Поддержка и развитие народных художественных промыслов и ремесел</t>
  </si>
  <si>
    <t>7.</t>
  </si>
  <si>
    <t>Итого по задаче 1:</t>
  </si>
  <si>
    <t>8.</t>
  </si>
  <si>
    <t>Поддержка культуры села</t>
  </si>
  <si>
    <t>Кадровое обеспечение</t>
  </si>
  <si>
    <t>11.</t>
  </si>
  <si>
    <t>Итого по задаче 2:</t>
  </si>
  <si>
    <t>Всего по программе:</t>
  </si>
  <si>
    <t>*Объем финансирования носит прогнозный характер и по согласованию с компетентными органами государственной власти Курганской области могут быть внесены изменения.</t>
  </si>
  <si>
    <t>-</t>
  </si>
  <si>
    <t>9.</t>
  </si>
  <si>
    <t>2024 год</t>
  </si>
  <si>
    <t>14.</t>
  </si>
  <si>
    <t>15.</t>
  </si>
  <si>
    <t>16.</t>
  </si>
  <si>
    <t>17.</t>
  </si>
  <si>
    <t>Целевые индикаторы           № 4,5</t>
  </si>
  <si>
    <t>Целевые индикаторы               № 3,12</t>
  </si>
  <si>
    <t>Целевые индикаторы              № 1,3</t>
  </si>
  <si>
    <t>Целевой индикатор № 3</t>
  </si>
  <si>
    <t>Целевой индикатор  № 8</t>
  </si>
  <si>
    <t>Целевой индикатор № 9</t>
  </si>
  <si>
    <t>Целевой индикатор  № 10</t>
  </si>
  <si>
    <t>Целевой индикатор № 13</t>
  </si>
  <si>
    <t>Целевой индикатор № 14</t>
  </si>
  <si>
    <t>18.</t>
  </si>
  <si>
    <t>20.</t>
  </si>
  <si>
    <t>Государственная поддержка отрасли культуры. Мероприятия, направленные на модернизацию муниципальных детских школ искусств, включая реконструкцию и капитальный ремонт зданий</t>
  </si>
  <si>
    <t>Целевые индикаторы           № 1,3</t>
  </si>
  <si>
    <t>Целевые индикаторы           № 6,7</t>
  </si>
  <si>
    <t>Целевые индикаторы           № 2,3,12</t>
  </si>
  <si>
    <t>Целевые индикаторы           № 9,12</t>
  </si>
  <si>
    <t>Целевые индикаторы           № 1,3,4,6</t>
  </si>
  <si>
    <t>2025 год</t>
  </si>
  <si>
    <t>Проведение работ по сохранению объектов культурного наследия. Текущий ремонт здания МБУК "Далматовский краеведческий музей им. А.Н.Зырянова"</t>
  </si>
  <si>
    <t>Реконструкция и капитальный ремонт муниципальных музеев</t>
  </si>
  <si>
    <t>Государственная поддержка отрасли культуры. Обеспечение учреждений культуры музыкальными инструментами, оборудованием и учебными материалами</t>
  </si>
  <si>
    <t>Техническое оснащение региональных и  муниципальных музеев</t>
  </si>
  <si>
    <t>Управление по делам образования, культуры, молодежи и спорта Администрации Далматовского муниципального округа.</t>
  </si>
  <si>
    <t>Задача 1. Сохранение культурного и исторического наследия, обеспечение доступа граждан к культурным ценностям и участию в культурной жизни, реализация творческого, духовного и инновационного потенциала жителей Далматовского муниципального округа</t>
  </si>
  <si>
    <t>Задача 2. Создание благоприятных условий для устойчивого развития сферы культуры Далматовского муниципального округа</t>
  </si>
  <si>
    <t>Поддержка добровольческой деятельности-ежегодный окружной грант "Волонтёр культуры"</t>
  </si>
  <si>
    <t>Обеспечение деятельности муниципальных учреждений культуры Далматовского муниципального округа по предоставлению и развитию услуг населению в сфере культуры</t>
  </si>
  <si>
    <t>Бюджет округа</t>
  </si>
  <si>
    <t>Обеспечение развития и укрепления материально-технической базы домов культуры в населённых пунктах с числом жителей до 50 тысяч человек (для нужд МБУК "Далматовский  культурно-досуговый центр")</t>
  </si>
  <si>
    <t>2026 год</t>
  </si>
  <si>
    <t>2027 год</t>
  </si>
  <si>
    <t>2028 год</t>
  </si>
  <si>
    <t xml:space="preserve">Ресурсное обеспечение реализации муниципальной программы Далматовского муниципального округа в сфере культуры и искусства </t>
  </si>
  <si>
    <t>Главным распорядителем средств муниципального   бюджета по всем мероприятиям (направлениям) Программы является</t>
  </si>
  <si>
    <t>Развитие материально-технической базы и технической оснащенности муниципальных учреждений культуры.</t>
  </si>
  <si>
    <t>5.</t>
  </si>
  <si>
    <t>10.</t>
  </si>
  <si>
    <t>12.</t>
  </si>
  <si>
    <t>13.</t>
  </si>
  <si>
    <t>19.</t>
  </si>
  <si>
    <t xml:space="preserve">                                      "О внесении изменений в постановление Администрации </t>
  </si>
  <si>
    <t xml:space="preserve">                                      Далматовского муниципального округа от 6 октября 2023 года № 693</t>
  </si>
  <si>
    <t xml:space="preserve">                                      "О муниципальной программе Далматовского муниципального округа </t>
  </si>
  <si>
    <t xml:space="preserve">                                      в сфере культуры и искусства"</t>
  </si>
  <si>
    <t xml:space="preserve">                                      Приложение  к постановлению Администрации  Далматовского</t>
  </si>
  <si>
    <t xml:space="preserve">                                      муниципального округа</t>
  </si>
  <si>
    <t xml:space="preserve">                                      Приложение 3 к муниципальной программе Далматовского </t>
  </si>
  <si>
    <t xml:space="preserve">                                      муниципального округа в сфере культуры и искусства</t>
  </si>
  <si>
    <t>Государственная поддержка лучших работников сельских учреждений культуры.  (Орлова О.П., художественный руководитель Яснополянского сельского клуба-филиала Муниципального бюджетного учреждения культуры  "Далматовский  культурно-досуговый центр")</t>
  </si>
  <si>
    <t>Государственная поддержка лучших сельских учреждений культуры (Лебяжский сельский клуб-филиал Муниципального бюджетного учреждения культуры  "Далматовский  культурно-досуговый центр", Белоярская библиотека-филиал Муниципального бюджетного учреждения культуры  " Далматовская межпоселенческая центральная библиотека им. А.Ф. Мерзлякова")</t>
  </si>
  <si>
    <t>Ремонт объекта культурного наследия федерального значения "Ансамбль Далматовского монастыря. Стены", (Далматовский муниципальный округ, г. Далматово, ул. Советская, д. 194)</t>
  </si>
  <si>
    <t>4.</t>
  </si>
  <si>
    <t>Итого по задаче 3 и 4:</t>
  </si>
  <si>
    <t xml:space="preserve">Задача 3. Организация сохранения и популяризации объектов культурного наследия, расположенных на территории Далматовского муниципального округа Курганской области, находящихся в федеральной собственности или собственности субъекта РФ. </t>
  </si>
  <si>
    <t xml:space="preserve">
Ремонт объекта культурного наследия федерального значения «Церковь Никольская», (Далматовский муниципальный округ, г.
Далматово, ул. Советская, д. 162)  
</t>
  </si>
  <si>
    <t xml:space="preserve">И. о. руководителя общего отдела                                                               </t>
  </si>
  <si>
    <t>Т.В. Блинова</t>
  </si>
  <si>
    <t>Целевой индикатор № 16</t>
  </si>
  <si>
    <t>Целевой индикатор               № 12,13,14,15</t>
  </si>
  <si>
    <t xml:space="preserve">Задача 4. Организация сохранения и популяризации объектов культурного наследия, расположенных на территории Далматовского муниципального округа Курганской области, находящихся в собственности муниципальных образований. </t>
  </si>
  <si>
    <t>Целевой индикатор № 17</t>
  </si>
  <si>
    <t>Разработка проектно-сметной документации "Ремонт объекта культурного наследия "Церковь Васильевская" (Далматовский МО, с.Лебяжье, ул.Васильевская, д. 1)</t>
  </si>
  <si>
    <t>Ремонт объекта культурного наследия "Церковь Васильевская", (Далматовский муниципальный округ, с.Лебяжье, ул. Васильевская, д. 1)</t>
  </si>
  <si>
    <r>
      <t xml:space="preserve">                                      от ______________________</t>
    </r>
    <r>
      <rPr>
        <u/>
        <sz val="14"/>
        <color theme="1"/>
        <rFont val="Liberation Sans"/>
        <family val="2"/>
        <charset val="204"/>
      </rPr>
      <t xml:space="preserve">     </t>
    </r>
    <r>
      <rPr>
        <sz val="14"/>
        <color theme="1"/>
        <rFont val="Liberation Sans"/>
        <family val="2"/>
        <charset val="204"/>
      </rPr>
      <t xml:space="preserve">№ __________
в сфере культуры и искусства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</si>
</sst>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Liberation Sans"/>
      <family val="2"/>
      <charset val="204"/>
    </font>
    <font>
      <sz val="12"/>
      <color theme="1"/>
      <name val="Liberation Sans"/>
      <family val="2"/>
      <charset val="204"/>
    </font>
    <font>
      <b/>
      <sz val="11"/>
      <color theme="1"/>
      <name val="Liberation Sans"/>
      <family val="2"/>
      <charset val="204"/>
    </font>
    <font>
      <b/>
      <sz val="11"/>
      <name val="Liberation Sans"/>
      <family val="2"/>
      <charset val="204"/>
    </font>
    <font>
      <sz val="11"/>
      <name val="Liberation Sans"/>
      <family val="2"/>
      <charset val="204"/>
    </font>
    <font>
      <sz val="11"/>
      <color rgb="FFC00000"/>
      <name val="Liberation Sans"/>
      <family val="2"/>
      <charset val="204"/>
    </font>
    <font>
      <sz val="14"/>
      <color theme="1"/>
      <name val="Liberation Sans"/>
      <family val="2"/>
      <charset val="204"/>
    </font>
    <font>
      <b/>
      <sz val="14"/>
      <color theme="1"/>
      <name val="Liberation Sans"/>
      <family val="2"/>
      <charset val="204"/>
    </font>
    <font>
      <b/>
      <sz val="11"/>
      <color theme="1"/>
      <name val="Liberation Sans"/>
      <family val="2"/>
      <charset val="204"/>
    </font>
    <font>
      <u/>
      <sz val="14"/>
      <color theme="1"/>
      <name val="Liberation San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10">
      <alignment horizontal="left" wrapText="1"/>
    </xf>
  </cellStyleXfs>
  <cellXfs count="106">
    <xf numFmtId="0" fontId="0" fillId="0" borderId="0" xfId="0"/>
    <xf numFmtId="164" fontId="0" fillId="0" borderId="0" xfId="0" applyNumberFormat="1"/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164" fontId="8" fillId="0" borderId="1" xfId="0" applyNumberFormat="1" applyFont="1" applyFill="1" applyBorder="1" applyAlignment="1">
      <alignment horizontal="center" vertical="top"/>
    </xf>
    <xf numFmtId="164" fontId="9" fillId="0" borderId="1" xfId="0" applyNumberFormat="1" applyFont="1" applyFill="1" applyBorder="1" applyAlignment="1">
      <alignment horizontal="center" vertical="top"/>
    </xf>
    <xf numFmtId="164" fontId="4" fillId="0" borderId="5" xfId="0" applyNumberFormat="1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64" fontId="5" fillId="0" borderId="0" xfId="0" applyNumberFormat="1" applyFont="1"/>
    <xf numFmtId="164" fontId="6" fillId="0" borderId="1" xfId="0" applyNumberFormat="1" applyFont="1" applyFill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10" fillId="0" borderId="0" xfId="0" applyFont="1"/>
    <xf numFmtId="0" fontId="10" fillId="0" borderId="0" xfId="0" applyFont="1" applyFill="1" applyBorder="1" applyAlignment="1"/>
    <xf numFmtId="0" fontId="10" fillId="0" borderId="0" xfId="0" applyFont="1" applyAlignment="1">
      <alignment wrapText="1"/>
    </xf>
    <xf numFmtId="0" fontId="10" fillId="0" borderId="0" xfId="0" applyFont="1" applyAlignment="1"/>
    <xf numFmtId="0" fontId="8" fillId="0" borderId="10" xfId="1" applyNumberFormat="1" applyFont="1" applyFill="1" applyAlignment="1" applyProtection="1">
      <alignment horizontal="center" vertical="top" wrapText="1"/>
    </xf>
    <xf numFmtId="0" fontId="4" fillId="0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wrapText="1"/>
    </xf>
    <xf numFmtId="0" fontId="10" fillId="0" borderId="0" xfId="0" applyFont="1" applyFill="1" applyAlignment="1"/>
    <xf numFmtId="164" fontId="5" fillId="0" borderId="0" xfId="0" applyNumberFormat="1" applyFont="1" applyFill="1"/>
    <xf numFmtId="0" fontId="5" fillId="0" borderId="0" xfId="0" applyFont="1" applyFill="1"/>
    <xf numFmtId="0" fontId="0" fillId="0" borderId="0" xfId="0" applyFill="1"/>
    <xf numFmtId="164" fontId="0" fillId="0" borderId="0" xfId="0" applyNumberFormat="1" applyFill="1"/>
    <xf numFmtId="0" fontId="2" fillId="0" borderId="0" xfId="0" applyFont="1" applyFill="1"/>
    <xf numFmtId="164" fontId="1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164" fontId="3" fillId="0" borderId="0" xfId="0" applyNumberFormat="1" applyFont="1" applyFill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center" textRotation="90"/>
    </xf>
    <xf numFmtId="0" fontId="7" fillId="0" borderId="6" xfId="0" applyFont="1" applyBorder="1" applyAlignment="1">
      <alignment horizontal="center" vertical="center" textRotation="90"/>
    </xf>
    <xf numFmtId="0" fontId="7" fillId="0" borderId="7" xfId="0" applyFont="1" applyBorder="1" applyAlignment="1">
      <alignment horizontal="center" vertical="center" textRotation="90"/>
    </xf>
    <xf numFmtId="0" fontId="7" fillId="0" borderId="5" xfId="0" applyFont="1" applyFill="1" applyBorder="1" applyAlignment="1">
      <alignment horizontal="center" vertical="center" textRotation="90"/>
    </xf>
    <xf numFmtId="0" fontId="7" fillId="0" borderId="6" xfId="0" applyFont="1" applyFill="1" applyBorder="1" applyAlignment="1">
      <alignment horizontal="center" vertical="center" textRotation="90"/>
    </xf>
    <xf numFmtId="0" fontId="7" fillId="0" borderId="7" xfId="0" applyFont="1" applyFill="1" applyBorder="1" applyAlignment="1">
      <alignment horizontal="center" vertical="center" textRotation="90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textRotation="90"/>
    </xf>
    <xf numFmtId="0" fontId="7" fillId="2" borderId="6" xfId="0" applyFont="1" applyFill="1" applyBorder="1" applyAlignment="1">
      <alignment horizontal="center" vertical="center" textRotation="90"/>
    </xf>
    <xf numFmtId="0" fontId="7" fillId="2" borderId="7" xfId="0" applyFont="1" applyFill="1" applyBorder="1" applyAlignment="1">
      <alignment horizontal="center" vertical="center" textRotation="90"/>
    </xf>
    <xf numFmtId="0" fontId="6" fillId="2" borderId="5" xfId="0" applyFont="1" applyFill="1" applyBorder="1" applyAlignment="1">
      <alignment horizontal="center" vertical="center" textRotation="90"/>
    </xf>
    <xf numFmtId="0" fontId="6" fillId="2" borderId="6" xfId="0" applyFont="1" applyFill="1" applyBorder="1" applyAlignment="1">
      <alignment horizontal="center" vertical="center" textRotation="90"/>
    </xf>
    <xf numFmtId="0" fontId="6" fillId="2" borderId="7" xfId="0" applyFont="1" applyFill="1" applyBorder="1" applyAlignment="1">
      <alignment horizontal="center" vertical="center" textRotation="90"/>
    </xf>
    <xf numFmtId="0" fontId="10" fillId="0" borderId="0" xfId="0" applyFont="1" applyAlignment="1">
      <alignment vertical="top" wrapText="1"/>
    </xf>
    <xf numFmtId="0" fontId="10" fillId="0" borderId="0" xfId="0" applyFont="1" applyFill="1" applyBorder="1" applyAlignment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10" fillId="0" borderId="0" xfId="0" applyFont="1" applyAlignment="1"/>
    <xf numFmtId="0" fontId="0" fillId="0" borderId="0" xfId="0" applyAlignment="1">
      <alignment wrapText="1"/>
    </xf>
    <xf numFmtId="0" fontId="10" fillId="0" borderId="0" xfId="0" applyFont="1" applyFill="1" applyBorder="1" applyAlignment="1">
      <alignment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5" fillId="0" borderId="0" xfId="0" applyFont="1" applyAlignment="1"/>
    <xf numFmtId="0" fontId="6" fillId="0" borderId="6" xfId="0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 textRotation="90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/>
    <xf numFmtId="0" fontId="7" fillId="0" borderId="4" xfId="0" applyFont="1" applyFill="1" applyBorder="1" applyAlignment="1"/>
    <xf numFmtId="164" fontId="7" fillId="2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/>
    </xf>
  </cellXfs>
  <cellStyles count="2">
    <cellStyle name="xl44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6"/>
  <sheetViews>
    <sheetView tabSelected="1" zoomScale="90" zoomScaleNormal="90" workbookViewId="0">
      <selection activeCell="B18" sqref="B18:B26"/>
    </sheetView>
  </sheetViews>
  <sheetFormatPr defaultRowHeight="15" x14ac:dyDescent="0.25"/>
  <cols>
    <col min="1" max="1" width="4.140625" customWidth="1"/>
    <col min="2" max="2" width="39.28515625" customWidth="1"/>
    <col min="3" max="3" width="11.42578125" customWidth="1"/>
    <col min="4" max="4" width="10" style="36" customWidth="1"/>
    <col min="5" max="6" width="8.85546875" style="36" customWidth="1"/>
    <col min="7" max="7" width="10" style="36" customWidth="1"/>
    <col min="8" max="8" width="9.85546875" style="36" customWidth="1"/>
    <col min="9" max="12" width="8.85546875" style="36" customWidth="1"/>
    <col min="13" max="13" width="10" customWidth="1"/>
    <col min="14" max="18" width="8.85546875" customWidth="1"/>
    <col min="19" max="19" width="18.28515625" customWidth="1"/>
  </cols>
  <sheetData>
    <row r="1" spans="1:22" x14ac:dyDescent="0.25">
      <c r="A1" s="5"/>
      <c r="B1" s="5"/>
      <c r="C1" s="5"/>
      <c r="D1" s="30"/>
      <c r="E1" s="30"/>
      <c r="F1" s="30"/>
      <c r="G1" s="30"/>
      <c r="H1" s="30"/>
      <c r="I1" s="30"/>
      <c r="J1" s="30"/>
      <c r="K1" s="30"/>
      <c r="L1" s="30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ht="18" x14ac:dyDescent="0.25">
      <c r="A2" s="25"/>
      <c r="B2" s="25"/>
      <c r="C2" s="25"/>
      <c r="D2" s="31"/>
      <c r="E2" s="31"/>
      <c r="F2" s="31"/>
      <c r="G2" s="31"/>
      <c r="H2" s="79" t="s">
        <v>77</v>
      </c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</row>
    <row r="3" spans="1:22" ht="18" x14ac:dyDescent="0.25">
      <c r="A3" s="25"/>
      <c r="B3" s="25"/>
      <c r="C3" s="25"/>
      <c r="D3" s="31"/>
      <c r="E3" s="31"/>
      <c r="F3" s="31"/>
      <c r="G3" s="31"/>
      <c r="H3" s="79" t="s">
        <v>78</v>
      </c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28"/>
    </row>
    <row r="4" spans="1:22" ht="18" x14ac:dyDescent="0.25">
      <c r="A4" s="25"/>
      <c r="B4" s="25"/>
      <c r="C4" s="25"/>
      <c r="D4" s="31"/>
      <c r="E4" s="31"/>
      <c r="F4" s="31"/>
      <c r="G4" s="31"/>
      <c r="H4" s="79" t="s">
        <v>96</v>
      </c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</row>
    <row r="5" spans="1:22" ht="18" x14ac:dyDescent="0.25">
      <c r="A5" s="25"/>
      <c r="B5" s="25"/>
      <c r="C5" s="25"/>
      <c r="D5" s="31"/>
      <c r="E5" s="31"/>
      <c r="F5" s="31"/>
      <c r="G5" s="31"/>
      <c r="H5" s="76" t="s">
        <v>73</v>
      </c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</row>
    <row r="6" spans="1:22" ht="18" x14ac:dyDescent="0.25">
      <c r="A6" s="25"/>
      <c r="B6" s="25"/>
      <c r="C6" s="25"/>
      <c r="D6" s="31"/>
      <c r="E6" s="31"/>
      <c r="F6" s="31"/>
      <c r="G6" s="31"/>
      <c r="H6" s="76" t="s">
        <v>74</v>
      </c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</row>
    <row r="7" spans="1:22" ht="18" x14ac:dyDescent="0.25">
      <c r="A7" s="25"/>
      <c r="B7" s="25"/>
      <c r="C7" s="25"/>
      <c r="D7" s="31"/>
      <c r="E7" s="31"/>
      <c r="F7" s="31"/>
      <c r="G7" s="31"/>
      <c r="H7" s="82" t="s">
        <v>75</v>
      </c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81"/>
      <c r="U7" s="81"/>
      <c r="V7" s="26"/>
    </row>
    <row r="8" spans="1:22" ht="18" x14ac:dyDescent="0.25">
      <c r="A8" s="25"/>
      <c r="B8" s="25"/>
      <c r="C8" s="25"/>
      <c r="D8" s="31"/>
      <c r="E8" s="31"/>
      <c r="F8" s="31"/>
      <c r="G8" s="31"/>
      <c r="H8" s="79" t="s">
        <v>76</v>
      </c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81"/>
      <c r="U8" s="81"/>
      <c r="V8" s="26"/>
    </row>
    <row r="9" spans="1:22" ht="18" x14ac:dyDescent="0.25">
      <c r="A9" s="25"/>
      <c r="B9" s="25"/>
      <c r="C9" s="25"/>
      <c r="D9" s="31"/>
      <c r="E9" s="31"/>
      <c r="F9" s="31"/>
      <c r="G9" s="31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81"/>
      <c r="U9" s="81"/>
      <c r="V9" s="26"/>
    </row>
    <row r="10" spans="1:22" ht="18" x14ac:dyDescent="0.25">
      <c r="A10" s="25"/>
      <c r="B10" s="25"/>
      <c r="C10" s="25"/>
      <c r="D10" s="31"/>
      <c r="E10" s="31"/>
      <c r="F10" s="31"/>
      <c r="G10" s="31"/>
      <c r="H10" s="79" t="s">
        <v>79</v>
      </c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81"/>
      <c r="U10" s="81"/>
      <c r="V10" s="26"/>
    </row>
    <row r="11" spans="1:22" ht="18" x14ac:dyDescent="0.25">
      <c r="A11" s="25"/>
      <c r="B11" s="25"/>
      <c r="C11" s="25"/>
      <c r="D11" s="31"/>
      <c r="E11" s="31"/>
      <c r="F11" s="31"/>
      <c r="G11" s="31"/>
      <c r="H11" s="79" t="s">
        <v>80</v>
      </c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81"/>
      <c r="U11" s="81"/>
      <c r="V11" s="26"/>
    </row>
    <row r="12" spans="1:22" ht="18" x14ac:dyDescent="0.25">
      <c r="A12" s="25"/>
      <c r="B12" s="25"/>
      <c r="C12" s="25"/>
      <c r="D12" s="31"/>
      <c r="E12" s="31"/>
      <c r="F12" s="31"/>
      <c r="G12" s="31"/>
      <c r="H12" s="32"/>
      <c r="I12" s="32"/>
      <c r="J12" s="32"/>
      <c r="K12" s="32"/>
      <c r="L12" s="32"/>
      <c r="M12" s="27"/>
      <c r="N12" s="27"/>
      <c r="O12" s="27"/>
      <c r="P12" s="27"/>
      <c r="Q12" s="27"/>
      <c r="R12" s="27"/>
      <c r="S12" s="27"/>
      <c r="T12" s="26"/>
      <c r="U12" s="26"/>
      <c r="V12" s="26"/>
    </row>
    <row r="13" spans="1:22" ht="18" x14ac:dyDescent="0.25">
      <c r="A13" s="25"/>
      <c r="B13" s="25"/>
      <c r="C13" s="25"/>
      <c r="D13" s="31"/>
      <c r="E13" s="31"/>
      <c r="F13" s="31"/>
      <c r="G13" s="31"/>
      <c r="H13" s="33"/>
      <c r="I13" s="33"/>
      <c r="J13" s="33"/>
      <c r="K13" s="33"/>
      <c r="L13" s="33"/>
      <c r="M13" s="28"/>
      <c r="N13" s="28"/>
      <c r="O13" s="28"/>
      <c r="P13" s="28"/>
      <c r="Q13" s="28"/>
      <c r="R13" s="25"/>
      <c r="S13" s="25"/>
      <c r="T13" s="25"/>
      <c r="U13" s="25"/>
      <c r="V13" s="25"/>
    </row>
    <row r="14" spans="1:22" ht="18" x14ac:dyDescent="0.25">
      <c r="A14" s="77" t="s">
        <v>65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25"/>
      <c r="U14" s="25"/>
      <c r="V14" s="25"/>
    </row>
    <row r="15" spans="1:22" ht="18" x14ac:dyDescent="0.25">
      <c r="A15" s="78" t="s">
        <v>66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25"/>
      <c r="U15" s="25"/>
      <c r="V15" s="25"/>
    </row>
    <row r="16" spans="1:22" ht="18" x14ac:dyDescent="0.25">
      <c r="A16" s="78" t="s">
        <v>55</v>
      </c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25"/>
      <c r="U16" s="25"/>
      <c r="V16" s="25"/>
    </row>
    <row r="17" spans="1:22" ht="15.75" x14ac:dyDescent="0.25">
      <c r="A17" s="86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6"/>
      <c r="U17" s="6"/>
      <c r="V17" s="6"/>
    </row>
    <row r="18" spans="1:22" ht="15.75" x14ac:dyDescent="0.25">
      <c r="A18" s="68" t="s">
        <v>0</v>
      </c>
      <c r="B18" s="68" t="s">
        <v>1</v>
      </c>
      <c r="C18" s="89" t="s">
        <v>2</v>
      </c>
      <c r="D18" s="90"/>
      <c r="E18" s="90"/>
      <c r="F18" s="90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2"/>
      <c r="S18" s="83" t="s">
        <v>6</v>
      </c>
      <c r="T18" s="6"/>
      <c r="U18" s="6"/>
      <c r="V18" s="6"/>
    </row>
    <row r="19" spans="1:22" ht="15.75" x14ac:dyDescent="0.25">
      <c r="A19" s="63"/>
      <c r="B19" s="63"/>
      <c r="C19" s="62" t="s">
        <v>5</v>
      </c>
      <c r="D19" s="65" t="s">
        <v>28</v>
      </c>
      <c r="E19" s="66"/>
      <c r="F19" s="67"/>
      <c r="G19" s="65" t="s">
        <v>50</v>
      </c>
      <c r="H19" s="66"/>
      <c r="I19" s="67"/>
      <c r="J19" s="45" t="s">
        <v>62</v>
      </c>
      <c r="K19" s="47"/>
      <c r="L19" s="93"/>
      <c r="M19" s="89" t="s">
        <v>63</v>
      </c>
      <c r="N19" s="90"/>
      <c r="O19" s="92"/>
      <c r="P19" s="89" t="s">
        <v>64</v>
      </c>
      <c r="Q19" s="90"/>
      <c r="R19" s="92"/>
      <c r="S19" s="84"/>
      <c r="T19" s="6"/>
      <c r="U19" s="6"/>
      <c r="V19" s="6"/>
    </row>
    <row r="20" spans="1:22" ht="15" customHeight="1" x14ac:dyDescent="0.25">
      <c r="A20" s="63"/>
      <c r="B20" s="63"/>
      <c r="C20" s="63"/>
      <c r="D20" s="59" t="s">
        <v>60</v>
      </c>
      <c r="E20" s="59" t="s">
        <v>3</v>
      </c>
      <c r="F20" s="59" t="s">
        <v>4</v>
      </c>
      <c r="G20" s="59" t="s">
        <v>60</v>
      </c>
      <c r="H20" s="59" t="s">
        <v>3</v>
      </c>
      <c r="I20" s="59" t="s">
        <v>4</v>
      </c>
      <c r="J20" s="59" t="s">
        <v>60</v>
      </c>
      <c r="K20" s="59" t="s">
        <v>3</v>
      </c>
      <c r="L20" s="59" t="s">
        <v>4</v>
      </c>
      <c r="M20" s="56" t="s">
        <v>60</v>
      </c>
      <c r="N20" s="56" t="s">
        <v>3</v>
      </c>
      <c r="O20" s="69" t="s">
        <v>4</v>
      </c>
      <c r="P20" s="57" t="s">
        <v>60</v>
      </c>
      <c r="Q20" s="87" t="s">
        <v>3</v>
      </c>
      <c r="R20" s="72" t="s">
        <v>4</v>
      </c>
      <c r="S20" s="84"/>
      <c r="T20" s="6"/>
      <c r="U20" s="6"/>
      <c r="V20" s="6"/>
    </row>
    <row r="21" spans="1:22" ht="15.75" x14ac:dyDescent="0.25">
      <c r="A21" s="63"/>
      <c r="B21" s="63"/>
      <c r="C21" s="63"/>
      <c r="D21" s="60"/>
      <c r="E21" s="60"/>
      <c r="F21" s="60"/>
      <c r="G21" s="60"/>
      <c r="H21" s="60"/>
      <c r="I21" s="60"/>
      <c r="J21" s="60"/>
      <c r="K21" s="60"/>
      <c r="L21" s="60"/>
      <c r="M21" s="57"/>
      <c r="N21" s="57"/>
      <c r="O21" s="70"/>
      <c r="P21" s="57"/>
      <c r="Q21" s="87"/>
      <c r="R21" s="73"/>
      <c r="S21" s="84"/>
      <c r="T21" s="6"/>
      <c r="U21" s="6"/>
      <c r="V21" s="6"/>
    </row>
    <row r="22" spans="1:22" ht="15.75" x14ac:dyDescent="0.25">
      <c r="A22" s="63"/>
      <c r="B22" s="63"/>
      <c r="C22" s="63"/>
      <c r="D22" s="60"/>
      <c r="E22" s="60"/>
      <c r="F22" s="60"/>
      <c r="G22" s="60"/>
      <c r="H22" s="60"/>
      <c r="I22" s="60"/>
      <c r="J22" s="60"/>
      <c r="K22" s="60"/>
      <c r="L22" s="60"/>
      <c r="M22" s="57"/>
      <c r="N22" s="57"/>
      <c r="O22" s="70"/>
      <c r="P22" s="57"/>
      <c r="Q22" s="87"/>
      <c r="R22" s="73"/>
      <c r="S22" s="84"/>
      <c r="T22" s="6"/>
      <c r="U22" s="6"/>
      <c r="V22" s="6"/>
    </row>
    <row r="23" spans="1:22" ht="15.75" x14ac:dyDescent="0.25">
      <c r="A23" s="63"/>
      <c r="B23" s="63"/>
      <c r="C23" s="63"/>
      <c r="D23" s="60"/>
      <c r="E23" s="60"/>
      <c r="F23" s="60"/>
      <c r="G23" s="60"/>
      <c r="H23" s="60"/>
      <c r="I23" s="60"/>
      <c r="J23" s="60"/>
      <c r="K23" s="60"/>
      <c r="L23" s="60"/>
      <c r="M23" s="57"/>
      <c r="N23" s="57"/>
      <c r="O23" s="70"/>
      <c r="P23" s="57"/>
      <c r="Q23" s="87"/>
      <c r="R23" s="73"/>
      <c r="S23" s="84"/>
      <c r="T23" s="6"/>
      <c r="U23" s="6"/>
      <c r="V23" s="6"/>
    </row>
    <row r="24" spans="1:22" ht="15.75" x14ac:dyDescent="0.25">
      <c r="A24" s="63"/>
      <c r="B24" s="63"/>
      <c r="C24" s="63"/>
      <c r="D24" s="60"/>
      <c r="E24" s="60"/>
      <c r="F24" s="60"/>
      <c r="G24" s="60"/>
      <c r="H24" s="60"/>
      <c r="I24" s="60"/>
      <c r="J24" s="60"/>
      <c r="K24" s="60"/>
      <c r="L24" s="60"/>
      <c r="M24" s="57"/>
      <c r="N24" s="57"/>
      <c r="O24" s="70"/>
      <c r="P24" s="57"/>
      <c r="Q24" s="87"/>
      <c r="R24" s="73"/>
      <c r="S24" s="84"/>
      <c r="T24" s="6"/>
      <c r="U24" s="6"/>
      <c r="V24" s="6"/>
    </row>
    <row r="25" spans="1:22" ht="15.75" x14ac:dyDescent="0.25">
      <c r="A25" s="63"/>
      <c r="B25" s="63"/>
      <c r="C25" s="63"/>
      <c r="D25" s="60"/>
      <c r="E25" s="60"/>
      <c r="F25" s="60"/>
      <c r="G25" s="60"/>
      <c r="H25" s="60"/>
      <c r="I25" s="60"/>
      <c r="J25" s="60"/>
      <c r="K25" s="60"/>
      <c r="L25" s="60"/>
      <c r="M25" s="57"/>
      <c r="N25" s="57"/>
      <c r="O25" s="70"/>
      <c r="P25" s="57"/>
      <c r="Q25" s="87"/>
      <c r="R25" s="73"/>
      <c r="S25" s="84"/>
      <c r="T25" s="6"/>
      <c r="U25" s="6"/>
      <c r="V25" s="6"/>
    </row>
    <row r="26" spans="1:22" ht="48.75" customHeight="1" x14ac:dyDescent="0.25">
      <c r="A26" s="64"/>
      <c r="B26" s="64"/>
      <c r="C26" s="64"/>
      <c r="D26" s="61"/>
      <c r="E26" s="61"/>
      <c r="F26" s="61"/>
      <c r="G26" s="61"/>
      <c r="H26" s="61"/>
      <c r="I26" s="61"/>
      <c r="J26" s="61"/>
      <c r="K26" s="61"/>
      <c r="L26" s="61"/>
      <c r="M26" s="58"/>
      <c r="N26" s="58"/>
      <c r="O26" s="71"/>
      <c r="P26" s="58"/>
      <c r="Q26" s="88"/>
      <c r="R26" s="74"/>
      <c r="S26" s="85"/>
      <c r="T26" s="6"/>
      <c r="U26" s="6"/>
      <c r="V26" s="6"/>
    </row>
    <row r="27" spans="1:22" ht="12.75" customHeight="1" x14ac:dyDescent="0.25">
      <c r="A27" s="7">
        <v>1</v>
      </c>
      <c r="B27" s="7">
        <v>2</v>
      </c>
      <c r="C27" s="7">
        <v>3</v>
      </c>
      <c r="D27" s="18">
        <v>4</v>
      </c>
      <c r="E27" s="18">
        <v>5</v>
      </c>
      <c r="F27" s="18">
        <v>6</v>
      </c>
      <c r="G27" s="18">
        <v>7</v>
      </c>
      <c r="H27" s="18">
        <v>8</v>
      </c>
      <c r="I27" s="18">
        <v>9</v>
      </c>
      <c r="J27" s="18">
        <v>10</v>
      </c>
      <c r="K27" s="18">
        <v>11</v>
      </c>
      <c r="L27" s="18">
        <v>12</v>
      </c>
      <c r="M27" s="7">
        <v>13</v>
      </c>
      <c r="N27" s="7">
        <v>14</v>
      </c>
      <c r="O27" s="7">
        <v>15</v>
      </c>
      <c r="P27" s="7">
        <v>16</v>
      </c>
      <c r="Q27" s="7">
        <v>17</v>
      </c>
      <c r="R27" s="7">
        <v>18</v>
      </c>
      <c r="S27" s="7">
        <v>19</v>
      </c>
      <c r="T27" s="6"/>
      <c r="U27" s="6"/>
      <c r="V27" s="6"/>
    </row>
    <row r="28" spans="1:22" ht="33.75" customHeight="1" x14ac:dyDescent="0.25">
      <c r="A28" s="53" t="s">
        <v>56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5"/>
      <c r="T28" s="6"/>
      <c r="U28" s="6"/>
      <c r="V28" s="6"/>
    </row>
    <row r="29" spans="1:22" ht="64.5" customHeight="1" x14ac:dyDescent="0.25">
      <c r="A29" s="8" t="s">
        <v>7</v>
      </c>
      <c r="B29" s="9" t="s">
        <v>8</v>
      </c>
      <c r="C29" s="10">
        <f>SUM(D29:R29)</f>
        <v>2025</v>
      </c>
      <c r="D29" s="11">
        <v>405</v>
      </c>
      <c r="E29" s="11"/>
      <c r="F29" s="11"/>
      <c r="G29" s="11">
        <v>405</v>
      </c>
      <c r="H29" s="11"/>
      <c r="I29" s="11"/>
      <c r="J29" s="11">
        <v>405</v>
      </c>
      <c r="K29" s="11"/>
      <c r="L29" s="11"/>
      <c r="M29" s="11">
        <v>405</v>
      </c>
      <c r="N29" s="11"/>
      <c r="O29" s="11"/>
      <c r="P29" s="11">
        <v>405</v>
      </c>
      <c r="Q29" s="11"/>
      <c r="R29" s="11"/>
      <c r="S29" s="9" t="s">
        <v>36</v>
      </c>
      <c r="T29" s="6"/>
      <c r="U29" s="6"/>
      <c r="V29" s="6"/>
    </row>
    <row r="30" spans="1:22" ht="46.5" customHeight="1" x14ac:dyDescent="0.25">
      <c r="A30" s="8" t="s">
        <v>9</v>
      </c>
      <c r="B30" s="9" t="s">
        <v>10</v>
      </c>
      <c r="C30" s="10">
        <f>SUM(D30:R30)</f>
        <v>63919.200000000004</v>
      </c>
      <c r="D30" s="12">
        <v>5180.5</v>
      </c>
      <c r="E30" s="12">
        <v>11360.1</v>
      </c>
      <c r="F30" s="13"/>
      <c r="G30" s="12">
        <v>5181.8999999999996</v>
      </c>
      <c r="H30" s="12">
        <v>9443</v>
      </c>
      <c r="I30" s="13"/>
      <c r="J30" s="12">
        <v>5181.8999999999996</v>
      </c>
      <c r="K30" s="12">
        <v>5736</v>
      </c>
      <c r="L30" s="13"/>
      <c r="M30" s="11">
        <v>5181.8999999999996</v>
      </c>
      <c r="N30" s="11">
        <v>5736</v>
      </c>
      <c r="O30" s="11"/>
      <c r="P30" s="11">
        <v>5181.8999999999996</v>
      </c>
      <c r="Q30" s="11">
        <v>5736</v>
      </c>
      <c r="R30" s="14"/>
      <c r="S30" s="15" t="s">
        <v>33</v>
      </c>
      <c r="T30" s="6"/>
      <c r="U30" s="6"/>
      <c r="V30" s="6"/>
    </row>
    <row r="31" spans="1:22" ht="46.5" customHeight="1" x14ac:dyDescent="0.25">
      <c r="A31" s="8" t="s">
        <v>11</v>
      </c>
      <c r="B31" s="9" t="s">
        <v>12</v>
      </c>
      <c r="C31" s="10">
        <f>SUM(D31:R31)</f>
        <v>20011.8</v>
      </c>
      <c r="D31" s="12">
        <v>3255.3</v>
      </c>
      <c r="E31" s="12">
        <v>2512.5</v>
      </c>
      <c r="F31" s="12"/>
      <c r="G31" s="12">
        <v>1783.5</v>
      </c>
      <c r="H31" s="12">
        <v>2685</v>
      </c>
      <c r="I31" s="12"/>
      <c r="J31" s="12">
        <v>1607.5</v>
      </c>
      <c r="K31" s="12">
        <v>1651</v>
      </c>
      <c r="L31" s="12"/>
      <c r="M31" s="11">
        <v>1607.5</v>
      </c>
      <c r="N31" s="11">
        <v>1651</v>
      </c>
      <c r="O31" s="11"/>
      <c r="P31" s="11">
        <v>1607.5</v>
      </c>
      <c r="Q31" s="11">
        <v>1651</v>
      </c>
      <c r="R31" s="11"/>
      <c r="S31" s="9" t="s">
        <v>46</v>
      </c>
      <c r="T31" s="6"/>
      <c r="U31" s="6"/>
      <c r="V31" s="6"/>
    </row>
    <row r="32" spans="1:22" ht="74.25" customHeight="1" x14ac:dyDescent="0.25">
      <c r="A32" s="8" t="s">
        <v>84</v>
      </c>
      <c r="B32" s="9" t="s">
        <v>51</v>
      </c>
      <c r="C32" s="10">
        <f t="shared" ref="C32:C36" si="0">SUM(D32:R32)</f>
        <v>200</v>
      </c>
      <c r="D32" s="11">
        <v>40</v>
      </c>
      <c r="E32" s="11"/>
      <c r="F32" s="11"/>
      <c r="G32" s="11">
        <v>40</v>
      </c>
      <c r="H32" s="11"/>
      <c r="I32" s="11"/>
      <c r="J32" s="11">
        <v>40</v>
      </c>
      <c r="K32" s="11"/>
      <c r="L32" s="11"/>
      <c r="M32" s="11">
        <v>40</v>
      </c>
      <c r="N32" s="11"/>
      <c r="O32" s="11"/>
      <c r="P32" s="11">
        <v>40</v>
      </c>
      <c r="Q32" s="11"/>
      <c r="R32" s="11"/>
      <c r="S32" s="9" t="s">
        <v>46</v>
      </c>
      <c r="T32" s="6"/>
      <c r="U32" s="6"/>
      <c r="V32" s="6"/>
    </row>
    <row r="33" spans="1:22" ht="33.75" customHeight="1" x14ac:dyDescent="0.25">
      <c r="A33" s="8" t="s">
        <v>68</v>
      </c>
      <c r="B33" s="9" t="s">
        <v>13</v>
      </c>
      <c r="C33" s="10">
        <f t="shared" si="0"/>
        <v>0</v>
      </c>
      <c r="D33" s="12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9" t="s">
        <v>37</v>
      </c>
      <c r="T33" s="6"/>
      <c r="U33" s="6"/>
      <c r="V33" s="6"/>
    </row>
    <row r="34" spans="1:22" ht="30.75" customHeight="1" x14ac:dyDescent="0.25">
      <c r="A34" s="9" t="s">
        <v>15</v>
      </c>
      <c r="B34" s="9" t="s">
        <v>14</v>
      </c>
      <c r="C34" s="10">
        <f t="shared" si="0"/>
        <v>0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9" t="s">
        <v>38</v>
      </c>
      <c r="T34" s="6"/>
      <c r="U34" s="6"/>
      <c r="V34" s="6"/>
    </row>
    <row r="35" spans="1:22" ht="40.5" customHeight="1" x14ac:dyDescent="0.25">
      <c r="A35" s="9" t="s">
        <v>17</v>
      </c>
      <c r="B35" s="9" t="s">
        <v>16</v>
      </c>
      <c r="C35" s="10">
        <f t="shared" si="0"/>
        <v>50</v>
      </c>
      <c r="D35" s="16">
        <v>10</v>
      </c>
      <c r="E35" s="16"/>
      <c r="F35" s="16"/>
      <c r="G35" s="16">
        <v>10</v>
      </c>
      <c r="H35" s="16"/>
      <c r="I35" s="16"/>
      <c r="J35" s="16">
        <v>10</v>
      </c>
      <c r="K35" s="16"/>
      <c r="L35" s="16"/>
      <c r="M35" s="16">
        <v>10</v>
      </c>
      <c r="N35" s="16"/>
      <c r="O35" s="16"/>
      <c r="P35" s="16">
        <v>10</v>
      </c>
      <c r="Q35" s="16"/>
      <c r="R35" s="16"/>
      <c r="S35" s="9" t="s">
        <v>39</v>
      </c>
      <c r="T35" s="6"/>
      <c r="U35" s="6"/>
      <c r="V35" s="6"/>
    </row>
    <row r="36" spans="1:22" ht="15.75" x14ac:dyDescent="0.25">
      <c r="A36" s="45" t="s">
        <v>18</v>
      </c>
      <c r="B36" s="46"/>
      <c r="C36" s="10">
        <f t="shared" si="0"/>
        <v>86206</v>
      </c>
      <c r="D36" s="17">
        <f t="shared" ref="D36:R36" si="1">SUM(D29:D35)</f>
        <v>8890.7999999999993</v>
      </c>
      <c r="E36" s="17">
        <f t="shared" si="1"/>
        <v>13872.6</v>
      </c>
      <c r="F36" s="17">
        <f t="shared" si="1"/>
        <v>0</v>
      </c>
      <c r="G36" s="17">
        <f t="shared" si="1"/>
        <v>7420.4</v>
      </c>
      <c r="H36" s="17">
        <f t="shared" si="1"/>
        <v>12128</v>
      </c>
      <c r="I36" s="17">
        <f t="shared" si="1"/>
        <v>0</v>
      </c>
      <c r="J36" s="17">
        <f t="shared" si="1"/>
        <v>7244.4</v>
      </c>
      <c r="K36" s="17">
        <f t="shared" si="1"/>
        <v>7387</v>
      </c>
      <c r="L36" s="17">
        <f t="shared" si="1"/>
        <v>0</v>
      </c>
      <c r="M36" s="17">
        <f t="shared" si="1"/>
        <v>7244.4</v>
      </c>
      <c r="N36" s="17">
        <f t="shared" si="1"/>
        <v>7387</v>
      </c>
      <c r="O36" s="17">
        <f t="shared" si="1"/>
        <v>0</v>
      </c>
      <c r="P36" s="17">
        <f t="shared" si="1"/>
        <v>7244.4</v>
      </c>
      <c r="Q36" s="17">
        <f t="shared" si="1"/>
        <v>7387</v>
      </c>
      <c r="R36" s="17">
        <f t="shared" si="1"/>
        <v>0</v>
      </c>
      <c r="S36" s="18" t="s">
        <v>26</v>
      </c>
      <c r="T36" s="19"/>
      <c r="U36" s="6"/>
      <c r="V36" s="6"/>
    </row>
    <row r="37" spans="1:22" ht="18.75" customHeight="1" x14ac:dyDescent="0.25">
      <c r="A37" s="45" t="s">
        <v>57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6"/>
      <c r="T37" s="6"/>
      <c r="U37" s="6"/>
      <c r="V37" s="6"/>
    </row>
    <row r="38" spans="1:22" ht="57" x14ac:dyDescent="0.25">
      <c r="A38" s="8" t="s">
        <v>19</v>
      </c>
      <c r="B38" s="29" t="s">
        <v>67</v>
      </c>
      <c r="C38" s="20">
        <f>SUM(D38:R38)</f>
        <v>100</v>
      </c>
      <c r="D38" s="16">
        <v>20</v>
      </c>
      <c r="E38" s="16"/>
      <c r="F38" s="16"/>
      <c r="G38" s="16">
        <v>20</v>
      </c>
      <c r="H38" s="16"/>
      <c r="I38" s="16"/>
      <c r="J38" s="16">
        <v>20</v>
      </c>
      <c r="K38" s="16"/>
      <c r="L38" s="16"/>
      <c r="M38" s="16">
        <v>20</v>
      </c>
      <c r="N38" s="16"/>
      <c r="O38" s="16"/>
      <c r="P38" s="16">
        <v>20</v>
      </c>
      <c r="Q38" s="16"/>
      <c r="R38" s="16"/>
      <c r="S38" s="9" t="s">
        <v>45</v>
      </c>
      <c r="T38" s="6"/>
      <c r="U38" s="6"/>
      <c r="V38" s="6"/>
    </row>
    <row r="39" spans="1:22" ht="96" customHeight="1" x14ac:dyDescent="0.25">
      <c r="A39" s="8" t="s">
        <v>27</v>
      </c>
      <c r="B39" s="29" t="s">
        <v>61</v>
      </c>
      <c r="C39" s="20">
        <f>SUM(D39:R39)</f>
        <v>4747.2999999999993</v>
      </c>
      <c r="D39" s="21">
        <v>0.8</v>
      </c>
      <c r="E39" s="21">
        <v>8</v>
      </c>
      <c r="F39" s="21">
        <v>792</v>
      </c>
      <c r="G39" s="21">
        <v>0.8</v>
      </c>
      <c r="H39" s="21">
        <v>8</v>
      </c>
      <c r="I39" s="21">
        <v>792</v>
      </c>
      <c r="J39" s="21">
        <v>1.1000000000000001</v>
      </c>
      <c r="K39" s="21">
        <v>11</v>
      </c>
      <c r="L39" s="21">
        <v>1090</v>
      </c>
      <c r="M39" s="21">
        <v>1</v>
      </c>
      <c r="N39" s="21">
        <v>10.199999999999999</v>
      </c>
      <c r="O39" s="21">
        <v>1010.6</v>
      </c>
      <c r="P39" s="21">
        <v>1</v>
      </c>
      <c r="Q39" s="21">
        <v>10.199999999999999</v>
      </c>
      <c r="R39" s="21">
        <v>1010.6</v>
      </c>
      <c r="S39" s="9" t="s">
        <v>34</v>
      </c>
      <c r="T39" s="6"/>
      <c r="U39" s="6"/>
      <c r="V39" s="6"/>
    </row>
    <row r="40" spans="1:22" ht="34.5" customHeight="1" x14ac:dyDescent="0.25">
      <c r="A40" s="9" t="s">
        <v>69</v>
      </c>
      <c r="B40" s="9" t="s">
        <v>20</v>
      </c>
      <c r="C40" s="20">
        <f t="shared" ref="C40:C46" si="2">SUM(D40:R40)</f>
        <v>50</v>
      </c>
      <c r="D40" s="21">
        <v>10</v>
      </c>
      <c r="E40" s="21"/>
      <c r="F40" s="21"/>
      <c r="G40" s="21">
        <v>10</v>
      </c>
      <c r="H40" s="21"/>
      <c r="I40" s="21"/>
      <c r="J40" s="21">
        <v>10</v>
      </c>
      <c r="K40" s="21"/>
      <c r="L40" s="21"/>
      <c r="M40" s="16">
        <v>10</v>
      </c>
      <c r="N40" s="16"/>
      <c r="O40" s="16"/>
      <c r="P40" s="16">
        <v>10</v>
      </c>
      <c r="Q40" s="16"/>
      <c r="R40" s="16"/>
      <c r="S40" s="9" t="s">
        <v>40</v>
      </c>
      <c r="T40" s="6"/>
      <c r="U40" s="6"/>
      <c r="V40" s="6"/>
    </row>
    <row r="41" spans="1:22" ht="30.75" customHeight="1" x14ac:dyDescent="0.25">
      <c r="A41" s="9" t="s">
        <v>22</v>
      </c>
      <c r="B41" s="9" t="s">
        <v>21</v>
      </c>
      <c r="C41" s="20">
        <f t="shared" si="2"/>
        <v>225</v>
      </c>
      <c r="D41" s="16">
        <v>45</v>
      </c>
      <c r="E41" s="16"/>
      <c r="F41" s="16"/>
      <c r="G41" s="16">
        <v>45</v>
      </c>
      <c r="H41" s="16"/>
      <c r="I41" s="16"/>
      <c r="J41" s="16">
        <v>45</v>
      </c>
      <c r="K41" s="16"/>
      <c r="L41" s="16"/>
      <c r="M41" s="16">
        <v>45</v>
      </c>
      <c r="N41" s="16"/>
      <c r="O41" s="16"/>
      <c r="P41" s="16">
        <v>45</v>
      </c>
      <c r="Q41" s="16"/>
      <c r="R41" s="16"/>
      <c r="S41" s="9" t="s">
        <v>41</v>
      </c>
      <c r="T41" s="6"/>
      <c r="U41" s="6"/>
      <c r="V41" s="6"/>
    </row>
    <row r="42" spans="1:22" ht="120" customHeight="1" x14ac:dyDescent="0.25">
      <c r="A42" s="9" t="s">
        <v>70</v>
      </c>
      <c r="B42" s="22" t="s">
        <v>81</v>
      </c>
      <c r="C42" s="20">
        <f t="shared" si="2"/>
        <v>55</v>
      </c>
      <c r="D42" s="16"/>
      <c r="E42" s="16">
        <v>5</v>
      </c>
      <c r="F42" s="16">
        <v>50</v>
      </c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9" t="s">
        <v>35</v>
      </c>
      <c r="T42" s="6"/>
      <c r="U42" s="6"/>
      <c r="V42" s="6"/>
    </row>
    <row r="43" spans="1:22" ht="163.5" customHeight="1" x14ac:dyDescent="0.25">
      <c r="A43" s="9" t="s">
        <v>71</v>
      </c>
      <c r="B43" s="9" t="s">
        <v>82</v>
      </c>
      <c r="C43" s="20">
        <f t="shared" si="2"/>
        <v>220</v>
      </c>
      <c r="D43" s="16"/>
      <c r="E43" s="16">
        <v>20</v>
      </c>
      <c r="F43" s="16">
        <v>200</v>
      </c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9" t="s">
        <v>45</v>
      </c>
      <c r="T43" s="6"/>
      <c r="U43" s="6"/>
      <c r="V43" s="6"/>
    </row>
    <row r="44" spans="1:22" ht="75" customHeight="1" x14ac:dyDescent="0.25">
      <c r="A44" s="9" t="s">
        <v>29</v>
      </c>
      <c r="B44" s="9" t="s">
        <v>53</v>
      </c>
      <c r="C44" s="20">
        <v>0</v>
      </c>
      <c r="D44" s="23"/>
      <c r="E44" s="23"/>
      <c r="F44" s="23"/>
      <c r="G44" s="23"/>
      <c r="H44" s="23"/>
      <c r="I44" s="23"/>
      <c r="J44" s="23"/>
      <c r="K44" s="23"/>
      <c r="L44" s="23"/>
      <c r="M44" s="16"/>
      <c r="N44" s="16"/>
      <c r="O44" s="16"/>
      <c r="P44" s="16"/>
      <c r="Q44" s="16"/>
      <c r="R44" s="16"/>
      <c r="S44" s="9" t="s">
        <v>47</v>
      </c>
      <c r="T44" s="6"/>
      <c r="U44" s="6"/>
      <c r="V44" s="6"/>
    </row>
    <row r="45" spans="1:22" ht="87.75" customHeight="1" x14ac:dyDescent="0.25">
      <c r="A45" s="9" t="s">
        <v>30</v>
      </c>
      <c r="B45" s="9" t="s">
        <v>44</v>
      </c>
      <c r="C45" s="24">
        <v>0</v>
      </c>
      <c r="D45" s="23"/>
      <c r="E45" s="23"/>
      <c r="F45" s="23"/>
      <c r="G45" s="23"/>
      <c r="H45" s="23"/>
      <c r="I45" s="23"/>
      <c r="J45" s="16"/>
      <c r="K45" s="16"/>
      <c r="L45" s="16"/>
      <c r="M45" s="16"/>
      <c r="N45" s="16"/>
      <c r="O45" s="16"/>
      <c r="P45" s="16"/>
      <c r="Q45" s="16"/>
      <c r="R45" s="16"/>
      <c r="S45" s="9" t="s">
        <v>48</v>
      </c>
      <c r="T45" s="6"/>
      <c r="U45" s="6"/>
      <c r="V45" s="6"/>
    </row>
    <row r="46" spans="1:22" ht="51" customHeight="1" x14ac:dyDescent="0.25">
      <c r="A46" s="9" t="s">
        <v>31</v>
      </c>
      <c r="B46" s="9" t="s">
        <v>58</v>
      </c>
      <c r="C46" s="20">
        <f t="shared" si="2"/>
        <v>150</v>
      </c>
      <c r="D46" s="16">
        <v>30</v>
      </c>
      <c r="E46" s="16"/>
      <c r="F46" s="16"/>
      <c r="G46" s="16">
        <v>30</v>
      </c>
      <c r="H46" s="16"/>
      <c r="I46" s="16"/>
      <c r="J46" s="16">
        <v>30</v>
      </c>
      <c r="K46" s="16"/>
      <c r="L46" s="16"/>
      <c r="M46" s="16">
        <v>30</v>
      </c>
      <c r="N46" s="16"/>
      <c r="O46" s="16"/>
      <c r="P46" s="16">
        <v>30</v>
      </c>
      <c r="Q46" s="16"/>
      <c r="R46" s="16"/>
      <c r="S46" s="9" t="s">
        <v>49</v>
      </c>
      <c r="T46" s="6"/>
      <c r="U46" s="6"/>
      <c r="V46" s="6"/>
    </row>
    <row r="47" spans="1:22" ht="45" customHeight="1" x14ac:dyDescent="0.25">
      <c r="A47" s="9" t="s">
        <v>32</v>
      </c>
      <c r="B47" s="22" t="s">
        <v>52</v>
      </c>
      <c r="C47" s="24">
        <v>0</v>
      </c>
      <c r="D47" s="23"/>
      <c r="E47" s="23"/>
      <c r="F47" s="23"/>
      <c r="G47" s="23"/>
      <c r="H47" s="23"/>
      <c r="I47" s="23"/>
      <c r="J47" s="23"/>
      <c r="K47" s="23"/>
      <c r="L47" s="23"/>
      <c r="M47" s="16"/>
      <c r="N47" s="16"/>
      <c r="O47" s="16"/>
      <c r="P47" s="16"/>
      <c r="Q47" s="16"/>
      <c r="R47" s="16"/>
      <c r="S47" s="9" t="s">
        <v>46</v>
      </c>
      <c r="T47" s="6"/>
      <c r="U47" s="6"/>
      <c r="V47" s="6"/>
    </row>
    <row r="48" spans="1:22" ht="47.25" customHeight="1" x14ac:dyDescent="0.25">
      <c r="A48" s="9" t="s">
        <v>42</v>
      </c>
      <c r="B48" s="22" t="s">
        <v>54</v>
      </c>
      <c r="C48" s="24">
        <v>0</v>
      </c>
      <c r="D48" s="23"/>
      <c r="E48" s="23"/>
      <c r="F48" s="23"/>
      <c r="G48" s="23"/>
      <c r="H48" s="23"/>
      <c r="I48" s="23"/>
      <c r="J48" s="23"/>
      <c r="K48" s="23"/>
      <c r="L48" s="23"/>
      <c r="M48" s="16"/>
      <c r="N48" s="16"/>
      <c r="O48" s="16"/>
      <c r="P48" s="16"/>
      <c r="Q48" s="16"/>
      <c r="R48" s="16"/>
      <c r="S48" s="9" t="s">
        <v>46</v>
      </c>
      <c r="T48" s="6"/>
      <c r="U48" s="6"/>
      <c r="V48" s="6"/>
    </row>
    <row r="49" spans="1:22" ht="77.25" customHeight="1" x14ac:dyDescent="0.25">
      <c r="A49" s="9" t="s">
        <v>72</v>
      </c>
      <c r="B49" s="9" t="s">
        <v>59</v>
      </c>
      <c r="C49" s="20">
        <f>SUM(D49:R49)</f>
        <v>165598</v>
      </c>
      <c r="D49" s="21">
        <v>19209.099999999999</v>
      </c>
      <c r="E49" s="21">
        <v>21702.7</v>
      </c>
      <c r="F49" s="21"/>
      <c r="G49" s="21">
        <v>11507.6</v>
      </c>
      <c r="H49" s="21">
        <v>21897.9</v>
      </c>
      <c r="I49" s="21"/>
      <c r="J49" s="21">
        <v>11783.3</v>
      </c>
      <c r="K49" s="21">
        <v>14177.4</v>
      </c>
      <c r="L49" s="21"/>
      <c r="M49" s="21">
        <v>18482.599999999999</v>
      </c>
      <c r="N49" s="21">
        <v>14177.4</v>
      </c>
      <c r="O49" s="16"/>
      <c r="P49" s="21">
        <v>18482.599999999999</v>
      </c>
      <c r="Q49" s="21">
        <v>14177.4</v>
      </c>
      <c r="R49" s="16"/>
      <c r="S49" s="9" t="s">
        <v>91</v>
      </c>
      <c r="T49" s="6"/>
      <c r="U49" s="6"/>
      <c r="V49" s="6"/>
    </row>
    <row r="50" spans="1:22" ht="15.75" x14ac:dyDescent="0.25">
      <c r="A50" s="45" t="s">
        <v>23</v>
      </c>
      <c r="B50" s="46"/>
      <c r="C50" s="20">
        <f>SUM(D50:R50)</f>
        <v>171145.30000000002</v>
      </c>
      <c r="D50" s="17">
        <f t="shared" ref="D50:R50" si="3">SUM(D38:D49)</f>
        <v>19314.899999999998</v>
      </c>
      <c r="E50" s="17">
        <f t="shared" si="3"/>
        <v>21735.7</v>
      </c>
      <c r="F50" s="17">
        <f t="shared" si="3"/>
        <v>1042</v>
      </c>
      <c r="G50" s="17">
        <f t="shared" si="3"/>
        <v>11613.4</v>
      </c>
      <c r="H50" s="17">
        <f t="shared" si="3"/>
        <v>21905.9</v>
      </c>
      <c r="I50" s="17">
        <f t="shared" si="3"/>
        <v>792</v>
      </c>
      <c r="J50" s="17">
        <f t="shared" si="3"/>
        <v>11889.4</v>
      </c>
      <c r="K50" s="17">
        <f t="shared" si="3"/>
        <v>14188.4</v>
      </c>
      <c r="L50" s="17">
        <f t="shared" si="3"/>
        <v>1090</v>
      </c>
      <c r="M50" s="17">
        <f t="shared" si="3"/>
        <v>18588.599999999999</v>
      </c>
      <c r="N50" s="17">
        <f t="shared" si="3"/>
        <v>14187.6</v>
      </c>
      <c r="O50" s="17">
        <f t="shared" si="3"/>
        <v>1010.6</v>
      </c>
      <c r="P50" s="17">
        <f t="shared" si="3"/>
        <v>18588.599999999999</v>
      </c>
      <c r="Q50" s="17">
        <f t="shared" si="3"/>
        <v>14187.6</v>
      </c>
      <c r="R50" s="17">
        <f t="shared" si="3"/>
        <v>1010.6</v>
      </c>
      <c r="S50" s="18" t="s">
        <v>26</v>
      </c>
      <c r="T50" s="6"/>
      <c r="U50" s="6"/>
      <c r="V50" s="6"/>
    </row>
    <row r="51" spans="1:22" ht="52.5" customHeight="1" x14ac:dyDescent="0.25">
      <c r="A51" s="48" t="s">
        <v>86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50"/>
      <c r="T51" s="6"/>
      <c r="U51" s="6"/>
      <c r="V51" s="6"/>
    </row>
    <row r="52" spans="1:22" ht="75.75" customHeight="1" x14ac:dyDescent="0.25">
      <c r="A52" s="42" t="s">
        <v>43</v>
      </c>
      <c r="B52" s="40" t="s">
        <v>83</v>
      </c>
      <c r="C52" s="39">
        <f>SUM(D52:R52)</f>
        <v>40000</v>
      </c>
      <c r="D52" s="39"/>
      <c r="E52" s="41">
        <v>20000</v>
      </c>
      <c r="F52" s="41"/>
      <c r="G52" s="41"/>
      <c r="H52" s="41">
        <v>20000</v>
      </c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40" t="s">
        <v>90</v>
      </c>
      <c r="T52" s="6"/>
      <c r="U52" s="6"/>
      <c r="V52" s="6"/>
    </row>
    <row r="53" spans="1:22" ht="87.75" customHeight="1" x14ac:dyDescent="0.25">
      <c r="A53" s="44">
        <v>21</v>
      </c>
      <c r="B53" s="43" t="s">
        <v>87</v>
      </c>
      <c r="C53" s="39">
        <f>SUM(D53:R53)</f>
        <v>12000</v>
      </c>
      <c r="D53" s="39"/>
      <c r="E53" s="41">
        <v>4000</v>
      </c>
      <c r="F53" s="41"/>
      <c r="G53" s="41"/>
      <c r="H53" s="41">
        <v>8000</v>
      </c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40" t="s">
        <v>90</v>
      </c>
      <c r="T53" s="6"/>
      <c r="U53" s="6"/>
      <c r="V53" s="6"/>
    </row>
    <row r="54" spans="1:22" ht="50.25" customHeight="1" x14ac:dyDescent="0.25">
      <c r="A54" s="48" t="s">
        <v>92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50"/>
      <c r="T54" s="6"/>
      <c r="U54" s="6"/>
      <c r="V54" s="6"/>
    </row>
    <row r="55" spans="1:22" ht="87.75" customHeight="1" x14ac:dyDescent="0.25">
      <c r="A55" s="94">
        <v>22</v>
      </c>
      <c r="B55" s="95" t="s">
        <v>94</v>
      </c>
      <c r="C55" s="96">
        <f>SUM(D55:R55)</f>
        <v>0.5</v>
      </c>
      <c r="D55" s="96"/>
      <c r="E55" s="97"/>
      <c r="F55" s="97"/>
      <c r="G55" s="97">
        <v>0.5</v>
      </c>
      <c r="H55" s="97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5" t="s">
        <v>93</v>
      </c>
      <c r="T55" s="6"/>
      <c r="U55" s="6"/>
      <c r="V55" s="6"/>
    </row>
    <row r="56" spans="1:22" ht="87.75" customHeight="1" x14ac:dyDescent="0.25">
      <c r="A56" s="94">
        <v>23</v>
      </c>
      <c r="B56" s="95" t="s">
        <v>95</v>
      </c>
      <c r="C56" s="96">
        <v>5</v>
      </c>
      <c r="D56" s="96"/>
      <c r="E56" s="97"/>
      <c r="F56" s="97"/>
      <c r="G56" s="97"/>
      <c r="H56" s="97"/>
      <c r="I56" s="96"/>
      <c r="J56" s="96">
        <v>5</v>
      </c>
      <c r="K56" s="96"/>
      <c r="L56" s="96"/>
      <c r="M56" s="96"/>
      <c r="N56" s="96"/>
      <c r="O56" s="96"/>
      <c r="P56" s="96"/>
      <c r="Q56" s="96"/>
      <c r="R56" s="96"/>
      <c r="S56" s="95" t="s">
        <v>93</v>
      </c>
      <c r="T56" s="6"/>
      <c r="U56" s="6"/>
      <c r="V56" s="6"/>
    </row>
    <row r="57" spans="1:22" ht="15.75" x14ac:dyDescent="0.25">
      <c r="A57" s="98" t="s">
        <v>85</v>
      </c>
      <c r="B57" s="99"/>
      <c r="C57" s="100">
        <f t="shared" ref="C57:R57" si="4">C52+C53+C55</f>
        <v>52000.5</v>
      </c>
      <c r="D57" s="100">
        <f t="shared" si="4"/>
        <v>0</v>
      </c>
      <c r="E57" s="100">
        <f t="shared" si="4"/>
        <v>24000</v>
      </c>
      <c r="F57" s="100">
        <f t="shared" si="4"/>
        <v>0</v>
      </c>
      <c r="G57" s="100">
        <f t="shared" si="4"/>
        <v>0.5</v>
      </c>
      <c r="H57" s="100">
        <f t="shared" si="4"/>
        <v>28000</v>
      </c>
      <c r="I57" s="100">
        <f t="shared" si="4"/>
        <v>0</v>
      </c>
      <c r="J57" s="100">
        <v>5</v>
      </c>
      <c r="K57" s="100">
        <f t="shared" si="4"/>
        <v>0</v>
      </c>
      <c r="L57" s="100">
        <f t="shared" si="4"/>
        <v>0</v>
      </c>
      <c r="M57" s="100">
        <f t="shared" si="4"/>
        <v>0</v>
      </c>
      <c r="N57" s="100">
        <f t="shared" si="4"/>
        <v>0</v>
      </c>
      <c r="O57" s="100">
        <f t="shared" si="4"/>
        <v>0</v>
      </c>
      <c r="P57" s="100">
        <f t="shared" si="4"/>
        <v>0</v>
      </c>
      <c r="Q57" s="100">
        <f t="shared" si="4"/>
        <v>0</v>
      </c>
      <c r="R57" s="100">
        <f t="shared" si="4"/>
        <v>0</v>
      </c>
      <c r="S57" s="101" t="s">
        <v>26</v>
      </c>
      <c r="T57" s="6"/>
      <c r="U57" s="6"/>
      <c r="V57" s="6"/>
    </row>
    <row r="58" spans="1:22" ht="15.75" x14ac:dyDescent="0.25">
      <c r="A58" s="102" t="s">
        <v>24</v>
      </c>
      <c r="B58" s="103"/>
      <c r="C58" s="104">
        <f>SUM(D58:R58)</f>
        <v>309356.79999999993</v>
      </c>
      <c r="D58" s="24">
        <f t="shared" ref="D58:R58" si="5">D50+D36+D57</f>
        <v>28205.699999999997</v>
      </c>
      <c r="E58" s="24">
        <f t="shared" si="5"/>
        <v>59608.3</v>
      </c>
      <c r="F58" s="24">
        <f t="shared" si="5"/>
        <v>1042</v>
      </c>
      <c r="G58" s="24">
        <f t="shared" si="5"/>
        <v>19034.3</v>
      </c>
      <c r="H58" s="24">
        <f t="shared" si="5"/>
        <v>62033.9</v>
      </c>
      <c r="I58" s="24">
        <f t="shared" si="5"/>
        <v>792</v>
      </c>
      <c r="J58" s="24">
        <f t="shared" si="5"/>
        <v>19138.8</v>
      </c>
      <c r="K58" s="24">
        <f t="shared" si="5"/>
        <v>21575.4</v>
      </c>
      <c r="L58" s="24">
        <f t="shared" si="5"/>
        <v>1090</v>
      </c>
      <c r="M58" s="24">
        <f t="shared" si="5"/>
        <v>25833</v>
      </c>
      <c r="N58" s="24">
        <f t="shared" si="5"/>
        <v>21574.6</v>
      </c>
      <c r="O58" s="24">
        <f t="shared" si="5"/>
        <v>1010.6</v>
      </c>
      <c r="P58" s="24">
        <f t="shared" si="5"/>
        <v>25833</v>
      </c>
      <c r="Q58" s="24">
        <f t="shared" si="5"/>
        <v>21574.6</v>
      </c>
      <c r="R58" s="24">
        <f t="shared" si="5"/>
        <v>1010.6</v>
      </c>
      <c r="S58" s="105" t="s">
        <v>26</v>
      </c>
      <c r="T58" s="19"/>
      <c r="U58" s="6"/>
      <c r="V58" s="6"/>
    </row>
    <row r="59" spans="1:22" ht="15.75" x14ac:dyDescent="0.25">
      <c r="A59" s="6"/>
      <c r="B59" s="6"/>
      <c r="C59" s="19"/>
      <c r="D59" s="34"/>
      <c r="E59" s="35"/>
      <c r="F59" s="34"/>
      <c r="G59" s="34"/>
      <c r="H59" s="35"/>
      <c r="I59" s="34"/>
      <c r="J59" s="34"/>
      <c r="K59" s="34"/>
      <c r="L59" s="34"/>
      <c r="M59" s="19"/>
      <c r="N59" s="19"/>
      <c r="O59" s="19"/>
      <c r="P59" s="19"/>
      <c r="Q59" s="19"/>
      <c r="R59" s="19"/>
      <c r="S59" s="6"/>
      <c r="T59" s="6"/>
      <c r="U59" s="6"/>
      <c r="V59" s="6"/>
    </row>
    <row r="60" spans="1:22" ht="45.75" customHeight="1" x14ac:dyDescent="0.25">
      <c r="A60" s="75" t="s">
        <v>25</v>
      </c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6"/>
      <c r="U60" s="6"/>
      <c r="V60" s="6"/>
    </row>
    <row r="61" spans="1:22" ht="43.5" customHeight="1" x14ac:dyDescent="0.25">
      <c r="A61" s="51" t="s">
        <v>88</v>
      </c>
      <c r="B61" s="51"/>
      <c r="C61" s="51"/>
      <c r="D61" s="51"/>
      <c r="E61" s="52"/>
      <c r="F61" s="52"/>
      <c r="G61" s="52"/>
      <c r="H61" s="52"/>
      <c r="I61" s="52" t="s">
        <v>89</v>
      </c>
      <c r="J61" s="52"/>
      <c r="K61" s="52"/>
      <c r="L61" s="52"/>
      <c r="M61" s="4"/>
      <c r="N61" s="4"/>
      <c r="O61" s="4"/>
      <c r="P61" s="4"/>
      <c r="Q61" s="4"/>
      <c r="R61" s="4"/>
      <c r="S61" s="3"/>
      <c r="T61" s="3"/>
      <c r="U61" s="3"/>
      <c r="V61" s="3"/>
    </row>
    <row r="62" spans="1:22" x14ac:dyDescent="0.25">
      <c r="E62" s="37"/>
      <c r="F62" s="37"/>
      <c r="H62" s="37"/>
      <c r="I62" s="37"/>
      <c r="J62" s="37"/>
      <c r="K62" s="37"/>
      <c r="L62" s="37"/>
      <c r="M62" s="1"/>
      <c r="N62" s="1"/>
      <c r="O62" s="1"/>
      <c r="P62" s="1"/>
      <c r="Q62" s="1"/>
      <c r="R62" s="1"/>
    </row>
    <row r="63" spans="1:22" x14ac:dyDescent="0.25">
      <c r="D63" s="37"/>
      <c r="G63" s="37"/>
    </row>
    <row r="66" spans="11:13" x14ac:dyDescent="0.25">
      <c r="K66" s="38"/>
      <c r="L66" s="38"/>
      <c r="M66" s="2"/>
    </row>
  </sheetData>
  <mergeCells count="51">
    <mergeCell ref="A16:S16"/>
    <mergeCell ref="S18:S26"/>
    <mergeCell ref="A18:A26"/>
    <mergeCell ref="G20:G26"/>
    <mergeCell ref="P20:P26"/>
    <mergeCell ref="A17:S17"/>
    <mergeCell ref="K20:K26"/>
    <mergeCell ref="Q20:Q26"/>
    <mergeCell ref="E20:E26"/>
    <mergeCell ref="M20:M26"/>
    <mergeCell ref="D20:D26"/>
    <mergeCell ref="J20:J26"/>
    <mergeCell ref="C18:R18"/>
    <mergeCell ref="J19:L19"/>
    <mergeCell ref="M19:O19"/>
    <mergeCell ref="P19:R19"/>
    <mergeCell ref="H6:V6"/>
    <mergeCell ref="A14:S14"/>
    <mergeCell ref="A15:S15"/>
    <mergeCell ref="H2:V2"/>
    <mergeCell ref="H4:V4"/>
    <mergeCell ref="H5:V5"/>
    <mergeCell ref="H3:U3"/>
    <mergeCell ref="H7:U7"/>
    <mergeCell ref="H8:U8"/>
    <mergeCell ref="H9:U9"/>
    <mergeCell ref="H10:U10"/>
    <mergeCell ref="H11:U11"/>
    <mergeCell ref="A61:D61"/>
    <mergeCell ref="I61:L61"/>
    <mergeCell ref="E61:H61"/>
    <mergeCell ref="A28:S28"/>
    <mergeCell ref="N20:N26"/>
    <mergeCell ref="H20:H26"/>
    <mergeCell ref="C19:C26"/>
    <mergeCell ref="F20:F26"/>
    <mergeCell ref="D19:F19"/>
    <mergeCell ref="B18:B26"/>
    <mergeCell ref="G19:I19"/>
    <mergeCell ref="I20:I26"/>
    <mergeCell ref="L20:L26"/>
    <mergeCell ref="O20:O26"/>
    <mergeCell ref="R20:R26"/>
    <mergeCell ref="A60:S60"/>
    <mergeCell ref="A36:B36"/>
    <mergeCell ref="A37:S37"/>
    <mergeCell ref="A50:B50"/>
    <mergeCell ref="A58:B58"/>
    <mergeCell ref="A51:S51"/>
    <mergeCell ref="A57:B57"/>
    <mergeCell ref="A54:S54"/>
  </mergeCells>
  <pageMargins left="0.78740157480314965" right="0.39370078740157483" top="0.78740157480314965" bottom="0.39370078740157483" header="0" footer="0"/>
  <pageSetup paperSize="9" scale="56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Кузьминых Е.Н.</dc:creator>
  <cp:lastModifiedBy>Специалист</cp:lastModifiedBy>
  <cp:lastPrinted>2025-10-07T03:41:19Z</cp:lastPrinted>
  <dcterms:created xsi:type="dcterms:W3CDTF">2017-10-30T08:44:41Z</dcterms:created>
  <dcterms:modified xsi:type="dcterms:W3CDTF">2025-10-07T03:43:31Z</dcterms:modified>
</cp:coreProperties>
</file>